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I:\Procurement\Procurement - Internal\Procurements\Procurements\1938 -HF and UHF testing systems and accessories\2. Tender Document\"/>
    </mc:Choice>
  </mc:AlternateContent>
  <xr:revisionPtr revIDLastSave="0" documentId="13_ncr:1_{2AA85D5D-DE7B-476B-8FC2-993516D92375}" xr6:coauthVersionLast="45" xr6:coauthVersionMax="45"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9" i="1" l="1"/>
  <c r="I29" i="1"/>
  <c r="A29" i="1" s="1"/>
  <c r="J29" i="1"/>
  <c r="A23" i="1" l="1"/>
  <c r="A27" i="1"/>
  <c r="A30" i="1"/>
  <c r="H16" i="1"/>
  <c r="I16" i="1"/>
  <c r="J16" i="1"/>
  <c r="H18" i="1"/>
  <c r="I18" i="1"/>
  <c r="J18" i="1"/>
  <c r="A18" i="1" s="1"/>
  <c r="H19" i="1"/>
  <c r="A19" i="1" s="1"/>
  <c r="I19" i="1"/>
  <c r="J19" i="1"/>
  <c r="H20" i="1"/>
  <c r="I20" i="1"/>
  <c r="J20" i="1"/>
  <c r="H21" i="1"/>
  <c r="I21" i="1"/>
  <c r="J21" i="1"/>
  <c r="A21" i="1" s="1"/>
  <c r="H22" i="1"/>
  <c r="I22" i="1"/>
  <c r="J22" i="1"/>
  <c r="H23" i="1"/>
  <c r="I23" i="1"/>
  <c r="J23" i="1"/>
  <c r="H24" i="1"/>
  <c r="A24" i="1" s="1"/>
  <c r="I24" i="1"/>
  <c r="J24" i="1"/>
  <c r="H25" i="1"/>
  <c r="A25" i="1" s="1"/>
  <c r="I25" i="1"/>
  <c r="J25" i="1"/>
  <c r="H26" i="1"/>
  <c r="A26" i="1" s="1"/>
  <c r="I26" i="1"/>
  <c r="J26" i="1"/>
  <c r="H27" i="1"/>
  <c r="I27" i="1"/>
  <c r="J27" i="1"/>
  <c r="H28" i="1"/>
  <c r="I28" i="1"/>
  <c r="J28" i="1"/>
  <c r="H30" i="1"/>
  <c r="I30" i="1"/>
  <c r="J30" i="1"/>
  <c r="H31" i="1"/>
  <c r="A31" i="1" s="1"/>
  <c r="I31" i="1"/>
  <c r="J31" i="1"/>
  <c r="H32" i="1"/>
  <c r="A32" i="1" s="1"/>
  <c r="I32" i="1"/>
  <c r="J32" i="1"/>
  <c r="H33" i="1"/>
  <c r="A33" i="1" s="1"/>
  <c r="I33" i="1"/>
  <c r="J33" i="1"/>
  <c r="H34" i="1"/>
  <c r="A34" i="1" s="1"/>
  <c r="I34" i="1"/>
  <c r="J34" i="1"/>
  <c r="H35" i="1"/>
  <c r="A35" i="1" s="1"/>
  <c r="I35" i="1"/>
  <c r="J35" i="1"/>
  <c r="H36" i="1"/>
  <c r="A36" i="1" s="1"/>
  <c r="I36" i="1"/>
  <c r="J36" i="1"/>
  <c r="H15" i="1"/>
  <c r="J15" i="1"/>
  <c r="I15" i="1"/>
  <c r="A20" i="1" l="1"/>
  <c r="A22" i="1"/>
  <c r="A16" i="1"/>
  <c r="A28" i="1"/>
  <c r="A1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tc={FA770249-1201-45D8-B7BB-834E0508174F}</author>
  </authors>
  <commentList>
    <comment ref="F6" authorId="0" shapeId="0" xr:uid="{FA770249-1201-45D8-B7BB-834E0508174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<sst xmlns="http://schemas.openxmlformats.org/spreadsheetml/2006/main" count="82" uniqueCount="61">
  <si>
    <t>User Requirement Specification</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</si>
  <si>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</si>
  <si>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CPI Tender Reference &amp; Title:-</t>
  </si>
  <si>
    <t>Optional requirement which may be quoted for and an assessment made by CPI prior to purchase</t>
  </si>
  <si>
    <t>Desirable, but not necessary - if this can be supplied. Tenderer should suggest alternative if appropriate</t>
  </si>
  <si>
    <t>Requirement Codes</t>
  </si>
  <si>
    <t>USER REQUIREMENT</t>
  </si>
  <si>
    <t>M</t>
  </si>
  <si>
    <t>O</t>
  </si>
  <si>
    <t>D</t>
  </si>
  <si>
    <t>Parameter</t>
  </si>
  <si>
    <t>Requirement
(M/O/D) 
-see codes</t>
  </si>
  <si>
    <t>Requirement</t>
  </si>
  <si>
    <t>#</t>
  </si>
  <si>
    <t>TENDERER RESPONSE</t>
  </si>
  <si>
    <t>Guidance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</si>
  <si>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</si>
  <si>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Answer or Details with regards to meeting the Requirement</t>
  </si>
  <si>
    <t>Complies?
(Y/N)</t>
  </si>
  <si>
    <t>System Performance</t>
  </si>
  <si>
    <t>Installation and Utilities</t>
  </si>
  <si>
    <t>Software and Connectivity</t>
  </si>
  <si>
    <t>Regulatory, Support and Warranties</t>
  </si>
  <si>
    <t>CE Marking</t>
  </si>
  <si>
    <t>Training</t>
  </si>
  <si>
    <t>Warranties</t>
  </si>
  <si>
    <t>Extended Warranty</t>
  </si>
  <si>
    <t>Service Support</t>
  </si>
  <si>
    <t>The Equipment shall be permanently CE Marked to confirm that it is in accordance with all relevant EU Directives, and a suitable conformance certificate shall be provided</t>
  </si>
  <si>
    <t>Installation</t>
  </si>
  <si>
    <t>Site Requirements</t>
  </si>
  <si>
    <t>Electrical Power</t>
  </si>
  <si>
    <t>Full training  should be provided along with access to  technical support</t>
  </si>
  <si>
    <t>Details of preventative maintenance programmes required (if any) above Warranty requirements</t>
  </si>
  <si>
    <t>A full site requirements guide must be provided as part of the Tender response, including requirements for specialist lifting and manual handling equipment</t>
  </si>
  <si>
    <t>The system should operate from a standard UK mains supply (240Vac, 50Hz, single phase)</t>
  </si>
  <si>
    <t>Warranty period should cover at least 18 months from installation</t>
  </si>
  <si>
    <t>Y</t>
  </si>
  <si>
    <t>N</t>
  </si>
  <si>
    <t>The evalution team will consider bidders combined responses below and give a single overall score based on the adjacent rating in column C, of which the total Quality element score of this sheet will equate to value in cell F6</t>
  </si>
  <si>
    <t>Mandatory. (This must be the minimum requirement for the usage for the equipment, any further performance requirements above the minimum, must be marked as desirable)</t>
  </si>
  <si>
    <t xml:space="preserve">The total percentage available which will contribute towards the Quality scoring element of this tender </t>
  </si>
  <si>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</si>
  <si>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 xml:space="preserve">HF systems
</t>
  </si>
  <si>
    <t>Operating range 10 – 30 Mhz</t>
  </si>
  <si>
    <t>testing the following Protocols - TTO 16 and 64 protocol, 15693, 14443A and 3M3</t>
  </si>
  <si>
    <t>testing at multiple Frequencies and Power levels</t>
  </si>
  <si>
    <t>Solutions for Production testing and R&amp;D testing</t>
  </si>
  <si>
    <t>D1</t>
  </si>
  <si>
    <t>UHF systems</t>
  </si>
  <si>
    <t>Operating Range 800 – 1000 Hz</t>
  </si>
  <si>
    <t>testing the following protocols - ISO 18000-6B, GB/T29768, SINIAV</t>
  </si>
  <si>
    <t>Equipment must have a driver which enables 3rd party programming control software to interface</t>
  </si>
  <si>
    <t>Additional licences should be available to allow the software to be installed onto a number of computers for offline data analysis</t>
  </si>
  <si>
    <t>Measurement</t>
  </si>
  <si>
    <t xml:space="preserve">PC Based Measurement software </t>
  </si>
  <si>
    <t>Framework for the Supply, Delivery of HF and UHF testing systems and accessories.</t>
  </si>
  <si>
    <t>Extended warranty of up to 3 years</t>
  </si>
  <si>
    <t>On site support within 72 hours of requesting assistance. Please provide details of expected call-out charges.</t>
  </si>
  <si>
    <t>Software</t>
  </si>
  <si>
    <t>Equipment is to fit on a bench 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</si>
</sst>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u/>
      <sz val="11"/>
      <color theme="10"/>
      <name val="Calibri"/>
      <family val="2"/>
    </font>
    <font>
      <u/>
      <sz val="9"/>
      <color theme="10"/>
      <name val="Arial"/>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39">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cellStyleXfs>
  <cellXfs count="74">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1" fillId="0" borderId="1"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2" fillId="0" borderId="35"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cellXfs>
  <cellStyles count="3">
    <cellStyle name="Hyperlink 2" xfId="2" xr:uid="{4CFBCB96-9098-49C0-AA6D-59EA772D1CF1}"/>
    <cellStyle name="Hyperlink 3" xfId="1" xr:uid="{E0A39BCB-85BB-4F7C-B24F-8B8C511F0154}"/>
    <cellStyle name="Normal" xfId="0" builtinId="0"/>
  </cellStyles>
  <dxfs count="18">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12031"/>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F6" dT="2020-05-11T09:36:20.08" personId="{6D9B2ED8-605C-4052-BB8A-E4710EC5D591}" id="{FA770249-1201-45D8-B7BB-834E0508174F}">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392"/>
  <sheetViews>
    <sheetView tabSelected="1" topLeftCell="A4" zoomScale="80" zoomScaleNormal="80" workbookViewId="0">
      <selection activeCell="E26" sqref="E26"/>
    </sheetView>
  </sheetViews>
  <sheetFormatPr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thickBot="1" x14ac:dyDescent="0.35">
      <c r="A1" s="53" t="s">
        <v>42</v>
      </c>
      <c r="B1" s="54"/>
      <c r="C1" s="54"/>
      <c r="D1" s="54"/>
      <c r="E1" s="54"/>
      <c r="F1" s="55"/>
      <c r="G1" s="5"/>
      <c r="H1" s="5"/>
      <c r="I1" s="5"/>
      <c r="J1" s="5"/>
      <c r="K1" s="5"/>
      <c r="L1" s="5"/>
      <c r="M1" s="5"/>
      <c r="N1" s="5"/>
      <c r="O1" s="5"/>
      <c r="P1" s="5"/>
      <c r="Q1" s="5"/>
    </row>
    <row r="2" spans="1:17" ht="75.75" customHeight="1" thickBot="1" x14ac:dyDescent="0.35">
      <c r="A2" s="5"/>
      <c r="B2" s="5"/>
      <c r="C2" s="5"/>
      <c r="D2" s="5"/>
      <c r="E2" s="5"/>
      <c r="F2" s="5"/>
      <c r="G2" s="12"/>
      <c r="H2" s="12"/>
      <c r="I2" s="12"/>
      <c r="J2" s="12"/>
      <c r="K2" s="12"/>
      <c r="L2" s="5"/>
      <c r="M2" s="5"/>
      <c r="N2" s="5"/>
      <c r="O2" s="5"/>
      <c r="P2" s="5"/>
      <c r="Q2" s="5"/>
    </row>
    <row r="3" spans="1:17" ht="29.25" customHeight="1" thickBot="1" x14ac:dyDescent="0.35">
      <c r="A3" s="5"/>
      <c r="B3" s="1" t="s">
        <v>0</v>
      </c>
      <c r="C3" s="2" t="s">
        <v>2</v>
      </c>
      <c r="D3" s="7">
        <v>1938</v>
      </c>
      <c r="E3" s="45" t="s">
        <v>56</v>
      </c>
      <c r="G3" s="12"/>
      <c r="H3" s="12"/>
      <c r="I3" s="12"/>
      <c r="J3" s="12"/>
      <c r="K3" s="12"/>
      <c r="L3" s="5"/>
      <c r="M3" s="5"/>
      <c r="N3" s="5"/>
      <c r="O3" s="5"/>
      <c r="P3" s="5"/>
      <c r="Q3" s="5"/>
    </row>
    <row r="4" spans="1:17" ht="21" customHeight="1" x14ac:dyDescent="0.3">
      <c r="A4" s="5"/>
      <c r="B4" s="5"/>
      <c r="C4" s="5"/>
      <c r="D4" s="5"/>
      <c r="E4" s="5"/>
      <c r="F4" s="5"/>
      <c r="G4" s="12"/>
      <c r="H4" s="12"/>
      <c r="I4" s="12"/>
      <c r="J4" s="12"/>
      <c r="K4" s="12"/>
      <c r="L4" s="5"/>
      <c r="M4" s="5"/>
      <c r="N4" s="5"/>
      <c r="O4" s="5"/>
      <c r="P4" s="5"/>
      <c r="Q4" s="5"/>
    </row>
    <row r="5" spans="1:17" ht="17.25" thickBot="1" x14ac:dyDescent="0.35">
      <c r="A5" s="5"/>
      <c r="B5" s="5"/>
      <c r="C5" s="5"/>
      <c r="D5" s="5"/>
      <c r="E5" s="5"/>
      <c r="F5" s="5"/>
      <c r="G5" s="12"/>
      <c r="H5" s="12"/>
      <c r="I5" s="12"/>
      <c r="J5" s="12"/>
      <c r="K5" s="12"/>
      <c r="L5" s="5"/>
      <c r="M5" s="5"/>
      <c r="N5" s="5"/>
      <c r="O5" s="5"/>
      <c r="P5" s="5"/>
      <c r="Q5" s="5"/>
    </row>
    <row r="6" spans="1:17" ht="105.75" thickBot="1" x14ac:dyDescent="0.35">
      <c r="A6" s="5"/>
      <c r="B6" s="3" t="s">
        <v>39</v>
      </c>
      <c r="C6" s="13" t="s">
        <v>1</v>
      </c>
      <c r="D6" s="5"/>
      <c r="E6" s="18" t="s">
        <v>41</v>
      </c>
      <c r="F6" s="44">
        <v>0.4</v>
      </c>
      <c r="G6" s="12"/>
      <c r="H6" s="12"/>
      <c r="I6" s="12"/>
      <c r="J6" s="12"/>
      <c r="K6" s="12"/>
      <c r="L6" s="5"/>
      <c r="M6" s="5"/>
      <c r="N6" s="5"/>
      <c r="O6" s="5"/>
      <c r="P6" s="5"/>
      <c r="Q6" s="5"/>
    </row>
    <row r="7" spans="1:17" ht="17.25" thickBot="1" x14ac:dyDescent="0.35">
      <c r="A7" s="5"/>
      <c r="B7" s="5"/>
      <c r="C7" s="5"/>
      <c r="D7" s="5"/>
      <c r="E7" s="5"/>
      <c r="F7" s="5"/>
      <c r="G7" s="12"/>
      <c r="H7" s="12"/>
      <c r="I7" s="12"/>
      <c r="J7" s="12"/>
      <c r="K7" s="12"/>
      <c r="L7" s="5"/>
      <c r="M7" s="5"/>
      <c r="N7" s="5"/>
      <c r="O7" s="5"/>
      <c r="P7" s="5"/>
      <c r="Q7" s="5"/>
    </row>
    <row r="8" spans="1:17" ht="27.75" thickBot="1" x14ac:dyDescent="0.35">
      <c r="A8" s="66" t="s">
        <v>6</v>
      </c>
      <c r="B8" s="67"/>
      <c r="C8" s="67"/>
      <c r="D8" s="68"/>
      <c r="E8" s="56" t="s">
        <v>14</v>
      </c>
      <c r="F8" s="57"/>
      <c r="G8" s="12"/>
      <c r="H8" s="12"/>
      <c r="I8" s="12"/>
      <c r="J8" s="12"/>
      <c r="K8" s="12"/>
      <c r="L8" s="5"/>
      <c r="M8" s="5"/>
      <c r="N8" s="5"/>
      <c r="O8" s="5"/>
      <c r="P8" s="5"/>
      <c r="Q8" s="5"/>
    </row>
    <row r="9" spans="1:17" ht="17.25" thickBot="1" x14ac:dyDescent="0.35">
      <c r="A9" s="69" t="s">
        <v>5</v>
      </c>
      <c r="B9" s="70"/>
      <c r="C9" s="70"/>
      <c r="D9" s="71"/>
      <c r="E9" s="64" t="s">
        <v>15</v>
      </c>
      <c r="F9" s="65"/>
      <c r="G9" s="12"/>
      <c r="H9" s="12"/>
      <c r="I9" s="12"/>
      <c r="J9" s="12"/>
      <c r="K9" s="12"/>
      <c r="L9" s="5"/>
      <c r="M9" s="5"/>
      <c r="N9" s="5"/>
      <c r="O9" s="5"/>
      <c r="P9" s="5"/>
      <c r="Q9" s="5"/>
    </row>
    <row r="10" spans="1:17" ht="34.5" customHeight="1" x14ac:dyDescent="0.3">
      <c r="A10" s="10" t="s">
        <v>7</v>
      </c>
      <c r="B10" s="72" t="s">
        <v>40</v>
      </c>
      <c r="C10" s="72"/>
      <c r="D10" s="73"/>
      <c r="E10" s="58" t="s">
        <v>16</v>
      </c>
      <c r="F10" s="59"/>
      <c r="G10" s="12"/>
      <c r="H10" s="12" t="s">
        <v>37</v>
      </c>
      <c r="I10" s="12"/>
      <c r="J10" s="12"/>
      <c r="K10" s="12"/>
      <c r="L10" s="5"/>
      <c r="M10" s="5"/>
      <c r="N10" s="5"/>
      <c r="O10" s="5"/>
      <c r="P10" s="5"/>
      <c r="Q10" s="5"/>
    </row>
    <row r="11" spans="1:17" ht="34.5" customHeight="1" x14ac:dyDescent="0.3">
      <c r="A11" s="9" t="s">
        <v>8</v>
      </c>
      <c r="B11" s="49" t="s">
        <v>3</v>
      </c>
      <c r="C11" s="49"/>
      <c r="D11" s="50"/>
      <c r="E11" s="60"/>
      <c r="F11" s="61"/>
      <c r="G11" s="12"/>
      <c r="H11" s="12" t="s">
        <v>38</v>
      </c>
      <c r="I11" s="12"/>
      <c r="J11" s="12"/>
      <c r="K11" s="12"/>
      <c r="L11" s="5"/>
      <c r="M11" s="5"/>
      <c r="N11" s="5"/>
      <c r="O11" s="5"/>
      <c r="P11" s="5"/>
      <c r="Q11" s="5"/>
    </row>
    <row r="12" spans="1:17" ht="34.5" customHeight="1" thickBot="1" x14ac:dyDescent="0.35">
      <c r="A12" s="11" t="s">
        <v>9</v>
      </c>
      <c r="B12" s="51" t="s">
        <v>4</v>
      </c>
      <c r="C12" s="51"/>
      <c r="D12" s="52"/>
      <c r="E12" s="62"/>
      <c r="F12" s="63"/>
      <c r="G12" s="12"/>
      <c r="H12" s="12"/>
      <c r="I12" s="12"/>
      <c r="J12" s="12"/>
      <c r="K12" s="12"/>
      <c r="L12" s="5"/>
      <c r="M12" s="5"/>
      <c r="N12" s="5"/>
      <c r="O12" s="5"/>
      <c r="P12" s="5"/>
      <c r="Q12" s="5"/>
    </row>
    <row r="13" spans="1:17" ht="50.25" customHeight="1" thickBot="1" x14ac:dyDescent="0.35">
      <c r="A13" s="29" t="s">
        <v>13</v>
      </c>
      <c r="B13" s="30" t="s">
        <v>10</v>
      </c>
      <c r="C13" s="31" t="s">
        <v>12</v>
      </c>
      <c r="D13" s="32" t="s">
        <v>11</v>
      </c>
      <c r="E13" s="39" t="s">
        <v>17</v>
      </c>
      <c r="F13" s="40" t="s">
        <v>18</v>
      </c>
      <c r="G13" s="12"/>
      <c r="H13" s="12" t="s">
        <v>38</v>
      </c>
      <c r="I13" s="12"/>
      <c r="J13" s="12"/>
      <c r="K13" s="12"/>
      <c r="L13" s="5"/>
      <c r="M13" s="5"/>
      <c r="N13" s="5"/>
      <c r="O13" s="5"/>
      <c r="P13" s="5"/>
      <c r="Q13" s="5"/>
    </row>
    <row r="14" spans="1:17" x14ac:dyDescent="0.3">
      <c r="A14" s="41"/>
      <c r="B14" s="33" t="s">
        <v>19</v>
      </c>
      <c r="C14" s="33"/>
      <c r="D14" s="34"/>
      <c r="E14" s="21"/>
      <c r="F14" s="22"/>
      <c r="G14" s="12"/>
      <c r="H14" s="12"/>
      <c r="I14" s="12"/>
      <c r="J14" s="12"/>
      <c r="K14" s="12"/>
      <c r="L14" s="5"/>
      <c r="M14" s="5"/>
      <c r="N14" s="5"/>
      <c r="O14" s="5"/>
      <c r="P14" s="5"/>
      <c r="Q14" s="5"/>
    </row>
    <row r="15" spans="1:17" ht="18" x14ac:dyDescent="0.3">
      <c r="A15" s="42" t="str">
        <f t="shared" ref="A15:A22" si="0">_xlfn.CONCAT($D15,(IF($D15=$A$10,$H15,IF($D15=$A$11,$I15,IF($D15=$A$12,$J15,0)))))</f>
        <v>M1</v>
      </c>
      <c r="B15" s="47" t="s">
        <v>43</v>
      </c>
      <c r="C15" s="14" t="s">
        <v>44</v>
      </c>
      <c r="D15" s="35" t="s">
        <v>7</v>
      </c>
      <c r="E15" s="23"/>
      <c r="F15" s="24"/>
      <c r="G15" s="12"/>
      <c r="H15" s="12">
        <f>COUNTIF(($D$15:$D15), $A$10)</f>
        <v>1</v>
      </c>
      <c r="I15" s="12">
        <f>COUNTIF(($D$15:$D15), $A$11)</f>
        <v>0</v>
      </c>
      <c r="J15" s="12">
        <f>COUNTIF(($D$15:$D15), $A$12)</f>
        <v>0</v>
      </c>
      <c r="K15" s="12"/>
      <c r="L15" s="5"/>
      <c r="M15" s="5"/>
      <c r="N15" s="5"/>
      <c r="O15" s="5"/>
      <c r="P15" s="5"/>
      <c r="Q15" s="5"/>
    </row>
    <row r="16" spans="1:17" ht="17.25" customHeight="1" x14ac:dyDescent="0.3">
      <c r="A16" s="42" t="str">
        <f t="shared" si="0"/>
        <v>M2</v>
      </c>
      <c r="B16" s="47"/>
      <c r="C16" s="14" t="s">
        <v>45</v>
      </c>
      <c r="D16" s="35" t="s">
        <v>7</v>
      </c>
      <c r="E16" s="23"/>
      <c r="F16" s="24"/>
      <c r="G16" s="12"/>
      <c r="H16" s="12">
        <f>COUNTIF(($D$15:$D16), $A$10)</f>
        <v>2</v>
      </c>
      <c r="I16" s="12">
        <f>COUNTIF(($D$15:$D16), $A$11)</f>
        <v>0</v>
      </c>
      <c r="J16" s="12">
        <f>COUNTIF(($D$15:$D16), $A$12)</f>
        <v>0</v>
      </c>
      <c r="K16" s="12"/>
      <c r="L16" s="5"/>
      <c r="M16" s="5"/>
      <c r="N16" s="5"/>
      <c r="O16" s="5"/>
      <c r="P16" s="5"/>
      <c r="Q16" s="5"/>
    </row>
    <row r="17" spans="1:17" ht="17.25" customHeight="1" x14ac:dyDescent="0.3">
      <c r="A17" s="42" t="s">
        <v>48</v>
      </c>
      <c r="B17" s="47"/>
      <c r="C17" s="14" t="s">
        <v>46</v>
      </c>
      <c r="D17" s="35" t="s">
        <v>9</v>
      </c>
      <c r="E17" s="23"/>
      <c r="F17" s="24"/>
      <c r="G17" s="12"/>
      <c r="H17" s="12"/>
      <c r="I17" s="12"/>
      <c r="J17" s="12"/>
      <c r="K17" s="12"/>
      <c r="L17" s="5"/>
      <c r="M17" s="5"/>
      <c r="N17" s="5"/>
      <c r="O17" s="5"/>
      <c r="P17" s="5"/>
      <c r="Q17" s="5"/>
    </row>
    <row r="18" spans="1:17" ht="18" x14ac:dyDescent="0.3">
      <c r="A18" s="42" t="str">
        <f t="shared" si="0"/>
        <v>D2</v>
      </c>
      <c r="B18" s="47"/>
      <c r="C18" s="14" t="s">
        <v>47</v>
      </c>
      <c r="D18" s="35" t="s">
        <v>9</v>
      </c>
      <c r="E18" s="23"/>
      <c r="F18" s="24"/>
      <c r="G18" s="12"/>
      <c r="H18" s="12">
        <f>COUNTIF(($D$15:$D18), $A$10)</f>
        <v>2</v>
      </c>
      <c r="I18" s="12">
        <f>COUNTIF(($D$15:$D18), $A$11)</f>
        <v>0</v>
      </c>
      <c r="J18" s="12">
        <f>COUNTIF(($D$15:$D18), $A$12)</f>
        <v>2</v>
      </c>
      <c r="K18" s="12"/>
      <c r="L18" s="5"/>
      <c r="M18" s="5"/>
      <c r="N18" s="5"/>
      <c r="O18" s="5"/>
      <c r="P18" s="5"/>
      <c r="Q18" s="5"/>
    </row>
    <row r="19" spans="1:17" ht="18" x14ac:dyDescent="0.3">
      <c r="A19" s="42" t="str">
        <f t="shared" si="0"/>
        <v>M3</v>
      </c>
      <c r="B19" s="47" t="s">
        <v>49</v>
      </c>
      <c r="C19" s="14" t="s">
        <v>50</v>
      </c>
      <c r="D19" s="35" t="s">
        <v>7</v>
      </c>
      <c r="E19" s="23"/>
      <c r="F19" s="24"/>
      <c r="G19" s="12"/>
      <c r="H19" s="12">
        <f>COUNTIF(($D$15:$D19), $A$10)</f>
        <v>3</v>
      </c>
      <c r="I19" s="12">
        <f>COUNTIF(($D$15:$D19), $A$11)</f>
        <v>0</v>
      </c>
      <c r="J19" s="12">
        <f>COUNTIF(($D$15:$D19), $A$12)</f>
        <v>2</v>
      </c>
      <c r="K19" s="12"/>
      <c r="L19" s="5"/>
      <c r="M19" s="5"/>
      <c r="N19" s="5"/>
      <c r="O19" s="5"/>
      <c r="P19" s="5"/>
      <c r="Q19" s="5"/>
    </row>
    <row r="20" spans="1:17" ht="18" x14ac:dyDescent="0.3">
      <c r="A20" s="42" t="str">
        <f t="shared" si="0"/>
        <v>M4</v>
      </c>
      <c r="B20" s="47"/>
      <c r="C20" s="14" t="s">
        <v>51</v>
      </c>
      <c r="D20" s="35" t="s">
        <v>7</v>
      </c>
      <c r="E20" s="23"/>
      <c r="F20" s="24"/>
      <c r="G20" s="12"/>
      <c r="H20" s="12">
        <f>COUNTIF(($D$15:$D20), $A$10)</f>
        <v>4</v>
      </c>
      <c r="I20" s="12">
        <f>COUNTIF(($D$15:$D20), $A$11)</f>
        <v>0</v>
      </c>
      <c r="J20" s="12">
        <f>COUNTIF(($D$15:$D20), $A$12)</f>
        <v>2</v>
      </c>
      <c r="K20" s="12"/>
      <c r="L20" s="5"/>
      <c r="M20" s="5"/>
      <c r="N20" s="5"/>
      <c r="O20" s="5"/>
      <c r="P20" s="5"/>
      <c r="Q20" s="5"/>
    </row>
    <row r="21" spans="1:17" ht="18" x14ac:dyDescent="0.3">
      <c r="A21" s="42" t="str">
        <f t="shared" si="0"/>
        <v>D3</v>
      </c>
      <c r="B21" s="47"/>
      <c r="C21" s="14" t="s">
        <v>47</v>
      </c>
      <c r="D21" s="35" t="s">
        <v>9</v>
      </c>
      <c r="E21" s="23"/>
      <c r="F21" s="24"/>
      <c r="G21" s="12"/>
      <c r="H21" s="12">
        <f>COUNTIF(($D$15:$D21), $A$10)</f>
        <v>4</v>
      </c>
      <c r="I21" s="12">
        <f>COUNTIF(($D$15:$D21), $A$11)</f>
        <v>0</v>
      </c>
      <c r="J21" s="12">
        <f>COUNTIF(($D$15:$D21), $A$12)</f>
        <v>3</v>
      </c>
      <c r="K21" s="12"/>
      <c r="L21" s="5"/>
      <c r="M21" s="5"/>
      <c r="N21" s="5"/>
      <c r="O21" s="5"/>
      <c r="P21" s="5"/>
      <c r="Q21" s="5"/>
    </row>
    <row r="22" spans="1:17" ht="18" x14ac:dyDescent="0.3">
      <c r="A22" s="42" t="str">
        <f t="shared" si="0"/>
        <v>D4</v>
      </c>
      <c r="B22" s="46" t="s">
        <v>54</v>
      </c>
      <c r="C22" s="14" t="s">
        <v>55</v>
      </c>
      <c r="D22" s="35" t="s">
        <v>9</v>
      </c>
      <c r="E22" s="23"/>
      <c r="F22" s="24"/>
      <c r="G22" s="12"/>
      <c r="H22" s="12">
        <f>COUNTIF(($D$15:$D22), $A$10)</f>
        <v>4</v>
      </c>
      <c r="I22" s="12">
        <f>COUNTIF(($D$15:$D22), $A$11)</f>
        <v>0</v>
      </c>
      <c r="J22" s="12">
        <f>COUNTIF(($D$15:$D22), $A$12)</f>
        <v>4</v>
      </c>
      <c r="K22" s="12"/>
      <c r="L22" s="5"/>
      <c r="M22" s="5"/>
      <c r="N22" s="5"/>
      <c r="O22" s="5"/>
      <c r="P22" s="5"/>
      <c r="Q22" s="5"/>
    </row>
    <row r="23" spans="1:17" x14ac:dyDescent="0.3">
      <c r="A23" s="42" t="str">
        <f>_xlfn.CONCAT($D23,(IF($D23=$A$10,$H23,IF($D23=$A$11,$I23,IF($D23=$A$12,$J23,0)))))</f>
        <v>0</v>
      </c>
      <c r="B23" s="8" t="s">
        <v>20</v>
      </c>
      <c r="C23" s="15"/>
      <c r="D23" s="36"/>
      <c r="E23" s="25"/>
      <c r="F23" s="26"/>
      <c r="G23" s="12"/>
      <c r="H23" s="12">
        <f>COUNTIF(($D$15:$D23), $A$10)</f>
        <v>4</v>
      </c>
      <c r="I23" s="12">
        <f>COUNTIF(($D$15:$D23), $A$11)</f>
        <v>0</v>
      </c>
      <c r="J23" s="12">
        <f>COUNTIF(($D$15:$D23), $A$12)</f>
        <v>4</v>
      </c>
      <c r="K23" s="12"/>
      <c r="L23" s="5"/>
      <c r="M23" s="5"/>
      <c r="N23" s="5"/>
      <c r="O23" s="5"/>
      <c r="P23" s="5"/>
      <c r="Q23" s="5"/>
    </row>
    <row r="24" spans="1:17" ht="18" x14ac:dyDescent="0.3">
      <c r="A24" s="42" t="str">
        <f>_xlfn.CONCAT($D24,(IF($D24=$A$10,$H24,IF($D24=$A$11,$I24,IF($D24=$A$12,$J24,0)))))</f>
        <v>M5</v>
      </c>
      <c r="B24" s="46" t="s">
        <v>29</v>
      </c>
      <c r="C24" s="14" t="s">
        <v>60</v>
      </c>
      <c r="D24" s="35" t="s">
        <v>7</v>
      </c>
      <c r="E24" s="23"/>
      <c r="F24" s="24"/>
      <c r="G24" s="12"/>
      <c r="H24" s="12">
        <f>COUNTIF(($D$15:$D24), $A$10)</f>
        <v>5</v>
      </c>
      <c r="I24" s="12">
        <f>COUNTIF(($D$15:$D24), $A$11)</f>
        <v>0</v>
      </c>
      <c r="J24" s="12">
        <f>COUNTIF(($D$15:$D24), $A$12)</f>
        <v>4</v>
      </c>
      <c r="K24" s="12"/>
      <c r="L24" s="5"/>
      <c r="M24" s="5"/>
      <c r="N24" s="5"/>
      <c r="O24" s="5"/>
      <c r="P24" s="5"/>
      <c r="Q24" s="5"/>
    </row>
    <row r="25" spans="1:17" ht="49.5" x14ac:dyDescent="0.3">
      <c r="A25" s="42" t="str">
        <f>_xlfn.CONCAT($D25,(IF($D25=$A$10,$H25,IF($D25=$A$11,$I25,IF($D25=$A$12,$J25,0)))))</f>
        <v>M6</v>
      </c>
      <c r="B25" s="46" t="s">
        <v>30</v>
      </c>
      <c r="C25" s="14" t="s">
        <v>34</v>
      </c>
      <c r="D25" s="35" t="s">
        <v>7</v>
      </c>
      <c r="E25" s="23"/>
      <c r="F25" s="24"/>
      <c r="G25" s="12"/>
      <c r="H25" s="12">
        <f>COUNTIF(($D$15:$D25), $A$10)</f>
        <v>6</v>
      </c>
      <c r="I25" s="12">
        <f>COUNTIF(($D$15:$D25), $A$11)</f>
        <v>0</v>
      </c>
      <c r="J25" s="12">
        <f>COUNTIF(($D$15:$D25), $A$12)</f>
        <v>4</v>
      </c>
      <c r="K25" s="12"/>
      <c r="L25" s="5"/>
      <c r="M25" s="5"/>
      <c r="N25" s="5"/>
      <c r="O25" s="5"/>
      <c r="P25" s="5"/>
      <c r="Q25" s="5"/>
    </row>
    <row r="26" spans="1:17" ht="33" x14ac:dyDescent="0.3">
      <c r="A26" s="42" t="str">
        <f>_xlfn.CONCAT($D26,(IF($D26=$A$10,$H26,IF($D26=$A$11,$I26,IF($D26=$A$12,$J26,0)))))</f>
        <v>M7</v>
      </c>
      <c r="B26" s="46" t="s">
        <v>31</v>
      </c>
      <c r="C26" s="14" t="s">
        <v>35</v>
      </c>
      <c r="D26" s="35" t="s">
        <v>7</v>
      </c>
      <c r="E26" s="23"/>
      <c r="F26" s="24"/>
      <c r="G26" s="12"/>
      <c r="H26" s="12">
        <f>COUNTIF(($D$15:$D26), $A$10)</f>
        <v>7</v>
      </c>
      <c r="I26" s="12">
        <f>COUNTIF(($D$15:$D26), $A$11)</f>
        <v>0</v>
      </c>
      <c r="J26" s="12">
        <f>COUNTIF(($D$15:$D26), $A$12)</f>
        <v>4</v>
      </c>
      <c r="K26" s="12"/>
      <c r="L26" s="5"/>
      <c r="M26" s="5"/>
      <c r="N26" s="5"/>
      <c r="O26" s="5"/>
      <c r="P26" s="5"/>
      <c r="Q26" s="5"/>
    </row>
    <row r="27" spans="1:17" x14ac:dyDescent="0.3">
      <c r="A27" s="42" t="str">
        <f>_xlfn.CONCAT($D27,(IF($D27=$A$10,$H27,IF($D27=$A$11,$I27,IF($D27=$A$12,$J27,0)))))</f>
        <v>0</v>
      </c>
      <c r="B27" s="8" t="s">
        <v>21</v>
      </c>
      <c r="C27" s="15"/>
      <c r="D27" s="36"/>
      <c r="E27" s="25"/>
      <c r="F27" s="26"/>
      <c r="G27" s="12"/>
      <c r="H27" s="12">
        <f>COUNTIF(($D$15:$D27), $A$10)</f>
        <v>7</v>
      </c>
      <c r="I27" s="12">
        <f>COUNTIF(($D$15:$D27), $A$11)</f>
        <v>0</v>
      </c>
      <c r="J27" s="12">
        <f>COUNTIF(($D$15:$D27), $A$12)</f>
        <v>4</v>
      </c>
      <c r="K27" s="12"/>
      <c r="L27" s="5"/>
      <c r="M27" s="5"/>
      <c r="N27" s="5"/>
      <c r="O27" s="5"/>
      <c r="P27" s="5"/>
      <c r="Q27" s="5"/>
    </row>
    <row r="28" spans="1:17" ht="16.5" customHeight="1" x14ac:dyDescent="0.3">
      <c r="A28" s="42" t="str">
        <f>_xlfn.CONCAT($D28,(IF($D28=$A$10,$H28,IF($D28=$A$11,$I28,IF($D28=$A$12,$J28,0)))))</f>
        <v>D5</v>
      </c>
      <c r="B28" s="47" t="s">
        <v>59</v>
      </c>
      <c r="C28" s="14" t="s">
        <v>52</v>
      </c>
      <c r="D28" s="35" t="s">
        <v>9</v>
      </c>
      <c r="E28" s="23"/>
      <c r="F28" s="24"/>
      <c r="G28" s="12"/>
      <c r="H28" s="12">
        <f>COUNTIF(($D$15:$D28), $A$10)</f>
        <v>7</v>
      </c>
      <c r="I28" s="12">
        <f>COUNTIF(($D$15:$D28), $A$11)</f>
        <v>0</v>
      </c>
      <c r="J28" s="12">
        <f>COUNTIF(($D$15:$D28), $A$12)</f>
        <v>5</v>
      </c>
      <c r="K28" s="12"/>
      <c r="L28" s="5"/>
      <c r="M28" s="5"/>
      <c r="N28" s="5"/>
      <c r="O28" s="5"/>
      <c r="P28" s="5"/>
      <c r="Q28" s="5"/>
    </row>
    <row r="29" spans="1:17" ht="16.5" customHeight="1" x14ac:dyDescent="0.3">
      <c r="A29" s="42" t="str">
        <f>_xlfn.CONCAT($D29,(IF($D29=$A$10,$H29,IF($D29=$A$11,$I29,IF($D29=$A$12,$J29,0)))))</f>
        <v>D6</v>
      </c>
      <c r="B29" s="47"/>
      <c r="C29" s="14" t="s">
        <v>53</v>
      </c>
      <c r="D29" s="35" t="s">
        <v>9</v>
      </c>
      <c r="E29" s="23"/>
      <c r="F29" s="24"/>
      <c r="G29" s="12"/>
      <c r="H29" s="12">
        <f>COUNTIF(($D$15:$D29), $A$10)</f>
        <v>7</v>
      </c>
      <c r="I29" s="12">
        <f>COUNTIF(($D$15:$D29), $A$11)</f>
        <v>0</v>
      </c>
      <c r="J29" s="12">
        <f>COUNTIF(($D$15:$D29), $A$12)</f>
        <v>6</v>
      </c>
      <c r="K29" s="12"/>
      <c r="L29" s="5"/>
      <c r="M29" s="5"/>
      <c r="N29" s="5"/>
      <c r="O29" s="5"/>
      <c r="P29" s="5"/>
      <c r="Q29" s="5"/>
    </row>
    <row r="30" spans="1:17" x14ac:dyDescent="0.3">
      <c r="A30" s="42" t="str">
        <f>_xlfn.CONCAT($D30,(IF($D30=$A$10,$H30,IF($D30=$A$11,$I30,IF($D30=$A$12,$J30,0)))))</f>
        <v>0</v>
      </c>
      <c r="B30" s="8" t="s">
        <v>22</v>
      </c>
      <c r="C30" s="15"/>
      <c r="D30" s="36"/>
      <c r="E30" s="25"/>
      <c r="F30" s="26"/>
      <c r="G30" s="12"/>
      <c r="H30" s="12">
        <f>COUNTIF(($D$15:$D30), $A$10)</f>
        <v>7</v>
      </c>
      <c r="I30" s="12">
        <f>COUNTIF(($D$15:$D30), $A$11)</f>
        <v>0</v>
      </c>
      <c r="J30" s="12">
        <f>COUNTIF(($D$15:$D30), $A$12)</f>
        <v>6</v>
      </c>
      <c r="K30" s="12"/>
      <c r="L30" s="5"/>
      <c r="M30" s="5"/>
      <c r="N30" s="5"/>
      <c r="O30" s="5"/>
      <c r="P30" s="5"/>
      <c r="Q30" s="5"/>
    </row>
    <row r="31" spans="1:17" ht="66" customHeight="1" x14ac:dyDescent="0.3">
      <c r="A31" s="42" t="str">
        <f>_xlfn.CONCAT($D31,(IF($D31=$A$10,$H31,IF($D31=$A$11,$I31,IF($D31=$A$12,$J31,0)))))</f>
        <v>M8</v>
      </c>
      <c r="B31" s="19" t="s">
        <v>23</v>
      </c>
      <c r="C31" s="14" t="s">
        <v>28</v>
      </c>
      <c r="D31" s="35" t="s">
        <v>7</v>
      </c>
      <c r="E31" s="23"/>
      <c r="F31" s="24"/>
      <c r="G31" s="12"/>
      <c r="H31" s="12">
        <f>COUNTIF(($D$15:$D31), $A$10)</f>
        <v>8</v>
      </c>
      <c r="I31" s="12">
        <f>COUNTIF(($D$15:$D31), $A$11)</f>
        <v>0</v>
      </c>
      <c r="J31" s="12">
        <f>COUNTIF(($D$15:$D31), $A$12)</f>
        <v>6</v>
      </c>
      <c r="K31" s="12"/>
      <c r="L31" s="5"/>
      <c r="M31" s="5"/>
      <c r="N31" s="5"/>
      <c r="O31" s="5"/>
      <c r="P31" s="5"/>
      <c r="Q31" s="5"/>
    </row>
    <row r="32" spans="1:17" ht="33" x14ac:dyDescent="0.3">
      <c r="A32" s="42" t="str">
        <f>_xlfn.CONCAT($D32,(IF($D32=$A$10,$H32,IF($D32=$A$11,$I32,IF($D32=$A$12,$J32,0)))))</f>
        <v>M9</v>
      </c>
      <c r="B32" s="19" t="s">
        <v>24</v>
      </c>
      <c r="C32" s="14" t="s">
        <v>32</v>
      </c>
      <c r="D32" s="35" t="s">
        <v>7</v>
      </c>
      <c r="E32" s="23"/>
      <c r="F32" s="24"/>
      <c r="G32" s="12"/>
      <c r="H32" s="12">
        <f>COUNTIF(($D$15:$D32), $A$10)</f>
        <v>9</v>
      </c>
      <c r="I32" s="12">
        <f>COUNTIF(($D$15:$D32), $A$11)</f>
        <v>0</v>
      </c>
      <c r="J32" s="12">
        <f>COUNTIF(($D$15:$D32), $A$12)</f>
        <v>6</v>
      </c>
      <c r="K32" s="12"/>
      <c r="L32" s="5"/>
      <c r="M32" s="5"/>
      <c r="N32" s="5"/>
      <c r="O32" s="5"/>
      <c r="P32" s="5"/>
      <c r="Q32" s="5"/>
    </row>
    <row r="33" spans="1:17" ht="18" x14ac:dyDescent="0.3">
      <c r="A33" s="42" t="str">
        <f>_xlfn.CONCAT($D33,(IF($D33=$A$10,$H33,IF($D33=$A$11,$I33,IF($D33=$A$12,$J33,0)))))</f>
        <v>M10</v>
      </c>
      <c r="B33" s="19" t="s">
        <v>25</v>
      </c>
      <c r="C33" s="14" t="s">
        <v>36</v>
      </c>
      <c r="D33" s="35" t="s">
        <v>7</v>
      </c>
      <c r="E33" s="23"/>
      <c r="F33" s="24"/>
      <c r="G33" s="12"/>
      <c r="H33" s="12">
        <f>COUNTIF(($D$15:$D33), $A$10)</f>
        <v>10</v>
      </c>
      <c r="I33" s="12">
        <f>COUNTIF(($D$15:$D33), $A$11)</f>
        <v>0</v>
      </c>
      <c r="J33" s="12">
        <f>COUNTIF(($D$15:$D33), $A$12)</f>
        <v>6</v>
      </c>
      <c r="K33" s="12"/>
      <c r="L33" s="5"/>
      <c r="M33" s="5"/>
      <c r="N33" s="5"/>
      <c r="O33" s="5"/>
      <c r="P33" s="5"/>
      <c r="Q33" s="5"/>
    </row>
    <row r="34" spans="1:17" ht="18" x14ac:dyDescent="0.3">
      <c r="A34" s="42" t="str">
        <f>_xlfn.CONCAT($D34,(IF($D34=$A$10,$H34,IF($D34=$A$11,$I34,IF($D34=$A$12,$J34,0)))))</f>
        <v>M11</v>
      </c>
      <c r="B34" s="19" t="s">
        <v>26</v>
      </c>
      <c r="C34" s="14" t="s">
        <v>57</v>
      </c>
      <c r="D34" s="35" t="s">
        <v>7</v>
      </c>
      <c r="E34" s="23"/>
      <c r="F34" s="24"/>
      <c r="G34" s="12"/>
      <c r="H34" s="12">
        <f>COUNTIF(($D$15:$D34), $A$10)</f>
        <v>11</v>
      </c>
      <c r="I34" s="12">
        <f>COUNTIF(($D$15:$D34), $A$11)</f>
        <v>0</v>
      </c>
      <c r="J34" s="12">
        <f>COUNTIF(($D$15:$D34), $A$12)</f>
        <v>6</v>
      </c>
      <c r="K34" s="12"/>
      <c r="L34" s="5"/>
      <c r="M34" s="5"/>
      <c r="N34" s="5"/>
      <c r="O34" s="5"/>
      <c r="P34" s="5"/>
      <c r="Q34" s="5"/>
    </row>
    <row r="35" spans="1:17" ht="42.75" customHeight="1" x14ac:dyDescent="0.3">
      <c r="A35" s="42" t="str">
        <f>_xlfn.CONCAT($D35,(IF($D35=$A$10,$H35,IF($D35=$A$11,$I35,IF($D35=$A$12,$J35,0)))))</f>
        <v>M12</v>
      </c>
      <c r="B35" s="47" t="s">
        <v>27</v>
      </c>
      <c r="C35" s="14" t="s">
        <v>58</v>
      </c>
      <c r="D35" s="35" t="s">
        <v>7</v>
      </c>
      <c r="E35" s="23"/>
      <c r="F35" s="24"/>
      <c r="G35" s="12"/>
      <c r="H35" s="12">
        <f>COUNTIF(($D$15:$D35), $A$10)</f>
        <v>12</v>
      </c>
      <c r="I35" s="12">
        <f>COUNTIF(($D$15:$D35), $A$11)</f>
        <v>0</v>
      </c>
      <c r="J35" s="12">
        <f>COUNTIF(($D$15:$D35), $A$12)</f>
        <v>6</v>
      </c>
      <c r="K35" s="12"/>
      <c r="L35" s="5"/>
      <c r="M35" s="5"/>
      <c r="N35" s="5"/>
      <c r="O35" s="5"/>
      <c r="P35" s="5"/>
      <c r="Q35" s="5"/>
    </row>
    <row r="36" spans="1:17" ht="35.25" customHeight="1" thickBot="1" x14ac:dyDescent="0.35">
      <c r="A36" s="43" t="str">
        <f>_xlfn.CONCAT($D36,(IF($D36=$A$10,$H36,IF($D36=$A$11,$I36,IF($D36=$A$12,$J36,0)))))</f>
        <v>M13</v>
      </c>
      <c r="B36" s="48"/>
      <c r="C36" s="37" t="s">
        <v>33</v>
      </c>
      <c r="D36" s="38" t="s">
        <v>7</v>
      </c>
      <c r="E36" s="27"/>
      <c r="F36" s="28"/>
      <c r="G36" s="12"/>
      <c r="H36" s="12">
        <f>COUNTIF(($D$15:$D36), $A$10)</f>
        <v>13</v>
      </c>
      <c r="I36" s="12">
        <f>COUNTIF(($D$15:$D36), $A$11)</f>
        <v>0</v>
      </c>
      <c r="J36" s="12">
        <f>COUNTIF(($D$15:$D36), $A$12)</f>
        <v>6</v>
      </c>
      <c r="K36" s="12"/>
      <c r="L36" s="5"/>
      <c r="M36" s="5"/>
      <c r="N36" s="5"/>
      <c r="O36" s="5"/>
      <c r="P36" s="5"/>
      <c r="Q36" s="5"/>
    </row>
    <row r="37" spans="1:17" ht="18" x14ac:dyDescent="0.3">
      <c r="A37" s="12"/>
      <c r="B37" s="12"/>
      <c r="C37" s="16"/>
      <c r="D37" s="17"/>
      <c r="E37" s="12"/>
      <c r="F37" s="12"/>
      <c r="G37" s="12"/>
      <c r="H37" s="12"/>
      <c r="I37" s="12"/>
      <c r="J37" s="12"/>
      <c r="K37" s="12"/>
      <c r="L37" s="5"/>
      <c r="M37" s="5"/>
      <c r="N37" s="5"/>
      <c r="O37" s="5"/>
      <c r="P37" s="5"/>
      <c r="Q37" s="5"/>
    </row>
    <row r="38" spans="1:17" ht="18" x14ac:dyDescent="0.3">
      <c r="A38" s="12"/>
      <c r="B38" s="12"/>
      <c r="C38" s="12"/>
      <c r="D38" s="17"/>
      <c r="E38" s="12"/>
      <c r="F38" s="12"/>
      <c r="G38" s="12"/>
      <c r="H38" s="12"/>
      <c r="I38" s="12"/>
      <c r="J38" s="12"/>
      <c r="K38" s="12"/>
      <c r="L38" s="5"/>
      <c r="M38" s="5"/>
      <c r="N38" s="5"/>
      <c r="O38" s="5"/>
      <c r="P38" s="5"/>
      <c r="Q38" s="5"/>
    </row>
    <row r="39" spans="1:17" ht="18" x14ac:dyDescent="0.3">
      <c r="A39" s="12"/>
      <c r="B39" s="12"/>
      <c r="C39" s="12"/>
      <c r="D39" s="17"/>
      <c r="E39" s="12"/>
      <c r="F39" s="12"/>
      <c r="G39" s="12"/>
      <c r="H39" s="12"/>
      <c r="I39" s="12"/>
      <c r="J39" s="12"/>
      <c r="K39" s="12"/>
      <c r="L39" s="5"/>
      <c r="M39" s="5"/>
      <c r="N39" s="5"/>
      <c r="O39" s="5"/>
      <c r="P39" s="5"/>
      <c r="Q39" s="5"/>
    </row>
    <row r="40" spans="1:17" ht="18" x14ac:dyDescent="0.3">
      <c r="A40" s="12"/>
      <c r="B40" s="12"/>
      <c r="C40" s="12"/>
      <c r="D40" s="17"/>
      <c r="E40" s="12"/>
      <c r="F40" s="12"/>
      <c r="G40" s="12"/>
      <c r="H40" s="12"/>
      <c r="I40" s="12"/>
      <c r="J40" s="12"/>
      <c r="K40" s="12"/>
      <c r="L40" s="5"/>
      <c r="M40" s="5"/>
      <c r="N40" s="5"/>
      <c r="O40" s="5"/>
      <c r="P40" s="5"/>
      <c r="Q40" s="5"/>
    </row>
    <row r="41" spans="1:17" ht="18" x14ac:dyDescent="0.3">
      <c r="C41" s="5"/>
      <c r="D41" s="20"/>
      <c r="E41" s="5"/>
      <c r="F41" s="5"/>
      <c r="G41" s="5"/>
      <c r="H41" s="5"/>
      <c r="I41" s="5"/>
      <c r="J41" s="5"/>
      <c r="K41" s="5"/>
      <c r="L41" s="5"/>
      <c r="M41" s="5"/>
      <c r="N41" s="5"/>
      <c r="O41" s="5"/>
      <c r="P41" s="5"/>
      <c r="Q41" s="5"/>
    </row>
    <row r="42" spans="1:17" ht="18" x14ac:dyDescent="0.3">
      <c r="C42" s="5"/>
      <c r="D42" s="20"/>
      <c r="E42" s="5"/>
      <c r="F42" s="5"/>
      <c r="G42" s="5"/>
      <c r="H42" s="5"/>
      <c r="I42" s="5"/>
      <c r="J42" s="5"/>
      <c r="K42" s="5"/>
      <c r="L42" s="5"/>
      <c r="M42" s="5"/>
      <c r="N42" s="5"/>
      <c r="O42" s="5"/>
      <c r="P42" s="5"/>
      <c r="Q42" s="5"/>
    </row>
    <row r="43" spans="1:17" ht="18" x14ac:dyDescent="0.3">
      <c r="C43" s="5"/>
      <c r="D43" s="20"/>
      <c r="E43" s="5"/>
      <c r="F43" s="5"/>
      <c r="G43" s="5"/>
      <c r="H43" s="5"/>
      <c r="I43" s="5"/>
      <c r="J43" s="5"/>
      <c r="K43" s="5"/>
      <c r="L43" s="5"/>
      <c r="M43" s="5"/>
      <c r="N43" s="5"/>
      <c r="O43" s="5"/>
      <c r="P43" s="5"/>
      <c r="Q43" s="5"/>
    </row>
    <row r="44" spans="1:17" ht="18" x14ac:dyDescent="0.3">
      <c r="C44" s="5"/>
      <c r="D44" s="20"/>
      <c r="E44" s="5"/>
      <c r="F44" s="5"/>
      <c r="G44" s="5"/>
      <c r="H44" s="5"/>
      <c r="I44" s="5"/>
      <c r="J44" s="5"/>
      <c r="K44" s="5"/>
      <c r="L44" s="5"/>
      <c r="M44" s="5"/>
      <c r="N44" s="5"/>
      <c r="O44" s="5"/>
      <c r="P44" s="5"/>
      <c r="Q44" s="5"/>
    </row>
    <row r="45" spans="1:17" ht="18" x14ac:dyDescent="0.3">
      <c r="C45" s="5"/>
      <c r="D45" s="20"/>
      <c r="E45" s="5"/>
      <c r="F45" s="5"/>
      <c r="G45" s="5"/>
      <c r="H45" s="5"/>
      <c r="I45" s="5"/>
      <c r="J45" s="5"/>
      <c r="K45" s="5"/>
      <c r="L45" s="5"/>
      <c r="M45" s="5"/>
      <c r="N45" s="5"/>
      <c r="O45" s="5"/>
      <c r="P45" s="5"/>
      <c r="Q45" s="5"/>
    </row>
    <row r="46" spans="1:17" ht="18" x14ac:dyDescent="0.3">
      <c r="C46" s="5"/>
      <c r="D46" s="20"/>
      <c r="E46" s="5"/>
      <c r="F46" s="5"/>
      <c r="G46" s="5"/>
      <c r="H46" s="5"/>
      <c r="I46" s="5"/>
      <c r="J46" s="5"/>
      <c r="K46" s="5"/>
      <c r="L46" s="5"/>
      <c r="M46" s="5"/>
      <c r="N46" s="5"/>
      <c r="O46" s="5"/>
      <c r="P46" s="5"/>
      <c r="Q46" s="5"/>
    </row>
    <row r="47" spans="1:17" ht="18" x14ac:dyDescent="0.3">
      <c r="C47" s="5"/>
      <c r="D47" s="20"/>
      <c r="E47" s="5"/>
      <c r="F47" s="5"/>
      <c r="G47" s="5"/>
      <c r="H47" s="5"/>
      <c r="I47" s="5"/>
      <c r="J47" s="5"/>
      <c r="K47" s="5"/>
      <c r="L47" s="5"/>
      <c r="M47" s="5"/>
      <c r="N47" s="5"/>
      <c r="O47" s="5"/>
      <c r="P47" s="5"/>
      <c r="Q47" s="5"/>
    </row>
    <row r="48" spans="1:17" ht="18" x14ac:dyDescent="0.3">
      <c r="C48" s="5"/>
      <c r="D48" s="20"/>
      <c r="E48" s="5"/>
      <c r="F48" s="5"/>
      <c r="G48" s="5"/>
      <c r="H48" s="5"/>
      <c r="I48" s="5"/>
      <c r="J48" s="5"/>
      <c r="K48" s="5"/>
      <c r="L48" s="5"/>
      <c r="M48" s="5"/>
      <c r="N48" s="5"/>
      <c r="O48" s="5"/>
      <c r="P48" s="5"/>
      <c r="Q48" s="5"/>
    </row>
    <row r="49" spans="3:17" ht="18" x14ac:dyDescent="0.3">
      <c r="C49" s="5"/>
      <c r="D49" s="20"/>
      <c r="E49" s="5"/>
      <c r="F49" s="5"/>
      <c r="G49" s="5"/>
      <c r="H49" s="5"/>
      <c r="I49" s="5"/>
      <c r="J49" s="5"/>
      <c r="K49" s="5"/>
      <c r="L49" s="5"/>
      <c r="M49" s="5"/>
      <c r="N49" s="5"/>
      <c r="O49" s="5"/>
      <c r="P49" s="5"/>
      <c r="Q49" s="5"/>
    </row>
    <row r="50" spans="3:17" ht="18" x14ac:dyDescent="0.3">
      <c r="C50" s="5"/>
      <c r="D50" s="20"/>
      <c r="E50" s="5"/>
      <c r="F50" s="5"/>
      <c r="G50" s="5"/>
      <c r="H50" s="5"/>
      <c r="I50" s="5"/>
      <c r="J50" s="5"/>
      <c r="K50" s="5"/>
      <c r="L50" s="5"/>
      <c r="M50" s="5"/>
      <c r="N50" s="5"/>
      <c r="O50" s="5"/>
      <c r="P50" s="5"/>
      <c r="Q50" s="5"/>
    </row>
    <row r="51" spans="3:17" ht="18" x14ac:dyDescent="0.3">
      <c r="C51" s="5"/>
      <c r="D51" s="20"/>
      <c r="E51" s="5"/>
      <c r="F51" s="5"/>
      <c r="G51" s="5"/>
      <c r="H51" s="5"/>
      <c r="I51" s="5"/>
      <c r="J51" s="5"/>
      <c r="K51" s="5"/>
      <c r="L51" s="5"/>
      <c r="M51" s="5"/>
      <c r="N51" s="5"/>
      <c r="O51" s="5"/>
      <c r="P51" s="5"/>
      <c r="Q51" s="5"/>
    </row>
    <row r="52" spans="3:17" ht="18" x14ac:dyDescent="0.3">
      <c r="C52" s="5"/>
      <c r="D52" s="20"/>
      <c r="E52" s="5"/>
      <c r="F52" s="5"/>
      <c r="G52" s="5"/>
      <c r="H52" s="5"/>
      <c r="I52" s="5"/>
      <c r="J52" s="5"/>
      <c r="K52" s="5"/>
      <c r="L52" s="5"/>
      <c r="M52" s="5"/>
      <c r="N52" s="5"/>
      <c r="O52" s="5"/>
      <c r="P52" s="5"/>
      <c r="Q52" s="5"/>
    </row>
    <row r="53" spans="3:17" ht="18" x14ac:dyDescent="0.3">
      <c r="C53" s="5"/>
      <c r="D53" s="20"/>
      <c r="E53" s="5"/>
      <c r="F53" s="5"/>
      <c r="G53" s="5"/>
      <c r="H53" s="5"/>
      <c r="I53" s="5"/>
      <c r="J53" s="5"/>
      <c r="K53" s="5"/>
      <c r="L53" s="5"/>
      <c r="M53" s="5"/>
      <c r="N53" s="5"/>
      <c r="O53" s="5"/>
      <c r="P53" s="5"/>
      <c r="Q53" s="5"/>
    </row>
    <row r="54" spans="3:17" ht="18" x14ac:dyDescent="0.3">
      <c r="C54" s="5"/>
      <c r="D54" s="20"/>
      <c r="E54" s="5"/>
      <c r="F54" s="5"/>
      <c r="G54" s="5"/>
      <c r="H54" s="5"/>
      <c r="I54" s="5"/>
      <c r="J54" s="5"/>
      <c r="K54" s="5"/>
      <c r="L54" s="5"/>
      <c r="M54" s="5"/>
      <c r="N54" s="5"/>
      <c r="O54" s="5"/>
      <c r="P54" s="5"/>
      <c r="Q54" s="5"/>
    </row>
    <row r="55" spans="3:17" ht="18" x14ac:dyDescent="0.3">
      <c r="C55" s="5"/>
      <c r="D55" s="20"/>
      <c r="E55" s="5"/>
      <c r="F55" s="5"/>
      <c r="G55" s="5"/>
      <c r="H55" s="5"/>
      <c r="I55" s="5"/>
      <c r="J55" s="5"/>
      <c r="K55" s="5"/>
      <c r="L55" s="5"/>
      <c r="M55" s="5"/>
      <c r="N55" s="5"/>
      <c r="O55" s="5"/>
      <c r="P55" s="5"/>
      <c r="Q55" s="5"/>
    </row>
    <row r="56" spans="3:17" ht="18" x14ac:dyDescent="0.3">
      <c r="C56" s="5"/>
      <c r="D56" s="20"/>
      <c r="E56" s="5"/>
      <c r="F56" s="5"/>
      <c r="G56" s="5"/>
      <c r="H56" s="5"/>
      <c r="I56" s="5"/>
      <c r="J56" s="5"/>
      <c r="K56" s="5"/>
      <c r="L56" s="5"/>
      <c r="M56" s="5"/>
      <c r="N56" s="5"/>
      <c r="O56" s="5"/>
      <c r="P56" s="5"/>
      <c r="Q56" s="5"/>
    </row>
    <row r="57" spans="3:17" ht="18" x14ac:dyDescent="0.3">
      <c r="D57" s="4"/>
    </row>
    <row r="58" spans="3:17" ht="18" x14ac:dyDescent="0.3">
      <c r="D58" s="4"/>
    </row>
    <row r="59" spans="3:17" ht="18" x14ac:dyDescent="0.3">
      <c r="D59" s="4"/>
    </row>
    <row r="60" spans="3:17" ht="18" x14ac:dyDescent="0.3">
      <c r="D60" s="4"/>
    </row>
    <row r="61" spans="3:17" ht="18" x14ac:dyDescent="0.3">
      <c r="D61" s="4"/>
    </row>
    <row r="62" spans="3:17" ht="18" x14ac:dyDescent="0.3">
      <c r="D62" s="4"/>
    </row>
    <row r="63" spans="3:17" ht="18" x14ac:dyDescent="0.3">
      <c r="D63" s="4"/>
    </row>
    <row r="64" spans="3:17" ht="18" x14ac:dyDescent="0.3">
      <c r="D64" s="4"/>
    </row>
    <row r="65" spans="4:4" ht="18" x14ac:dyDescent="0.3">
      <c r="D65" s="4"/>
    </row>
    <row r="66" spans="4:4" ht="18" x14ac:dyDescent="0.3">
      <c r="D66" s="4"/>
    </row>
    <row r="67" spans="4:4" ht="18" x14ac:dyDescent="0.3">
      <c r="D67" s="4"/>
    </row>
    <row r="68" spans="4:4" ht="18" x14ac:dyDescent="0.3">
      <c r="D68" s="4"/>
    </row>
    <row r="69" spans="4:4" ht="18" x14ac:dyDescent="0.3">
      <c r="D69" s="4"/>
    </row>
    <row r="70" spans="4:4" ht="18" x14ac:dyDescent="0.3">
      <c r="D70" s="4"/>
    </row>
    <row r="71" spans="4:4" ht="18" x14ac:dyDescent="0.3">
      <c r="D71" s="4"/>
    </row>
    <row r="72" spans="4:4" ht="18" x14ac:dyDescent="0.3">
      <c r="D72" s="4"/>
    </row>
    <row r="73" spans="4:4" ht="18" x14ac:dyDescent="0.3">
      <c r="D73" s="4"/>
    </row>
    <row r="74" spans="4:4" ht="18" x14ac:dyDescent="0.3">
      <c r="D74" s="4"/>
    </row>
    <row r="75" spans="4:4" ht="18" x14ac:dyDescent="0.3">
      <c r="D75" s="4"/>
    </row>
    <row r="76" spans="4:4" ht="18" x14ac:dyDescent="0.3">
      <c r="D76" s="4"/>
    </row>
    <row r="77" spans="4:4" ht="18" x14ac:dyDescent="0.3">
      <c r="D77" s="4"/>
    </row>
    <row r="78" spans="4:4" ht="18" x14ac:dyDescent="0.3">
      <c r="D78" s="4"/>
    </row>
    <row r="79" spans="4:4" ht="18" x14ac:dyDescent="0.3">
      <c r="D79" s="4"/>
    </row>
    <row r="80" spans="4:4"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sheetData>
  <mergeCells count="13">
    <mergeCell ref="A1:F1"/>
    <mergeCell ref="E8:F8"/>
    <mergeCell ref="E10:F12"/>
    <mergeCell ref="E9:F9"/>
    <mergeCell ref="A8:D8"/>
    <mergeCell ref="A9:D9"/>
    <mergeCell ref="B10:D10"/>
    <mergeCell ref="B15:B18"/>
    <mergeCell ref="B19:B21"/>
    <mergeCell ref="B11:D11"/>
    <mergeCell ref="B12:D12"/>
    <mergeCell ref="B35:B36"/>
    <mergeCell ref="B28:B29"/>
  </mergeCells>
  <conditionalFormatting sqref="F34:F1048576 F2:F3 F5:F15 F18:F21 F27:F28 F30:F32 F23">
    <cfRule type="expression" dxfId="17" priority="32">
      <formula>$F3="N"</formula>
    </cfRule>
    <cfRule type="expression" dxfId="16" priority="33">
      <formula>$F3="Y"</formula>
    </cfRule>
  </conditionalFormatting>
  <conditionalFormatting sqref="A34:A1048576 A1:A3 A5:A15 A18:A21 A27:A28 A30:A32 A23">
    <cfRule type="expression" dxfId="15" priority="37">
      <formula>$A2="0"</formula>
    </cfRule>
  </conditionalFormatting>
  <conditionalFormatting sqref="D3:D1048576">
    <cfRule type="expression" dxfId="14" priority="34">
      <formula>$D3="D"</formula>
    </cfRule>
    <cfRule type="expression" dxfId="13" priority="35">
      <formula>$D3="O"</formula>
    </cfRule>
    <cfRule type="expression" dxfId="12" priority="36">
      <formula>$D3="M"</formula>
    </cfRule>
  </conditionalFormatting>
  <conditionalFormatting sqref="F33">
    <cfRule type="expression" dxfId="11" priority="42">
      <formula>$F34="N"</formula>
    </cfRule>
    <cfRule type="expression" dxfId="10" priority="43">
      <formula>$F34="Y"</formula>
    </cfRule>
  </conditionalFormatting>
  <conditionalFormatting sqref="A33">
    <cfRule type="expression" dxfId="9" priority="48">
      <formula>$A34="0"</formula>
    </cfRule>
  </conditionalFormatting>
  <conditionalFormatting sqref="F16:F17">
    <cfRule type="expression" dxfId="8" priority="53">
      <formula>$F18="N"</formula>
    </cfRule>
    <cfRule type="expression" dxfId="7" priority="54">
      <formula>$F18="Y"</formula>
    </cfRule>
  </conditionalFormatting>
  <conditionalFormatting sqref="A16:A17">
    <cfRule type="expression" dxfId="6" priority="57">
      <formula>$A18="0"</formula>
    </cfRule>
  </conditionalFormatting>
  <conditionalFormatting sqref="F4">
    <cfRule type="expression" dxfId="5" priority="62">
      <formula>#REF!="N"</formula>
    </cfRule>
    <cfRule type="expression" dxfId="4" priority="63">
      <formula>#REF!="Y"</formula>
    </cfRule>
  </conditionalFormatting>
  <conditionalFormatting sqref="A4">
    <cfRule type="expression" dxfId="3" priority="66">
      <formula>#REF!="0"</formula>
    </cfRule>
  </conditionalFormatting>
  <conditionalFormatting sqref="F22 F29 F24:F26">
    <cfRule type="expression" dxfId="2" priority="71">
      <formula>#REF!="N"</formula>
    </cfRule>
    <cfRule type="expression" dxfId="1" priority="72">
      <formula>#REF!="Y"</formula>
    </cfRule>
  </conditionalFormatting>
  <conditionalFormatting sqref="A22 A29 A24:A26">
    <cfRule type="expression" dxfId="0" priority="75">
      <formula>#REF!="0"</formula>
    </cfRule>
  </conditionalFormatting>
  <dataValidations count="3">
    <dataValidation type="list" allowBlank="1" showInputMessage="1" showErrorMessage="1" sqref="D15:D22 D31:D183 D28:D29 D24:D26" xr:uid="{AB8E3708-3A4D-4211-BABC-50729E7DEE83}">
      <formula1>$A$10:$A$12</formula1>
    </dataValidation>
    <dataValidation type="list" allowBlank="1" showInputMessage="1" showErrorMessage="1" sqref="F15:F22 F31:F189 F28:F29 F24:F26" xr:uid="{9CE33B0E-B9ED-4CAA-95EE-24E13E33990C}">
      <formula1>$H$10:$H$11</formula1>
    </dataValidation>
    <dataValidation allowBlank="1" showInputMessage="1" showErrorMessage="1" prompt="When rows are inserted, drag the contents from cells A to J from the row above (starting from line 15) to ensure the new row contains all formulas and formatting " sqref="A15:A189" xr:uid="{5C70EBC4-EBA2-40E6-9775-B0B300CFB841}"/>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2020-11-11T10:38:09Z</dcterms:modified>
</cp:coreProperties>
</file>